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1" i="1"/>
  <c r="D8"/>
  <c r="F9"/>
  <c r="E9"/>
  <c r="D9"/>
  <c r="G7"/>
  <c r="F7"/>
  <c r="F8"/>
  <c r="E7"/>
  <c r="D7"/>
</calcChain>
</file>

<file path=xl/sharedStrings.xml><?xml version="1.0" encoding="utf-8"?>
<sst xmlns="http://schemas.openxmlformats.org/spreadsheetml/2006/main" count="21" uniqueCount="21">
  <si>
    <t xml:space="preserve">№ п/п </t>
  </si>
  <si>
    <t>Наименование показателя</t>
  </si>
  <si>
    <t>Отчет 2015 год</t>
  </si>
  <si>
    <t>Ожидаемое исполнение 2016 год</t>
  </si>
  <si>
    <t>Проект 2017 год</t>
  </si>
  <si>
    <t>Проект 2018 год</t>
  </si>
  <si>
    <t>Проект 2019 год</t>
  </si>
  <si>
    <t>Доходы, их них:</t>
  </si>
  <si>
    <t>1.1.</t>
  </si>
  <si>
    <t>Безвозмездные поступления, в том числе:</t>
  </si>
  <si>
    <t>1.1.1.</t>
  </si>
  <si>
    <t>безвозмездные поступления из вышестоящих бюджетов</t>
  </si>
  <si>
    <t>Расходы, их них:</t>
  </si>
  <si>
    <t>2.1.</t>
  </si>
  <si>
    <t>за счет безвозмездных поступлений из вышестоящих бюджетов, имеющих целевое направление в т.ч.:</t>
  </si>
  <si>
    <t>2.1.1.</t>
  </si>
  <si>
    <t>за счет остатков на 01.01.2016 г.</t>
  </si>
  <si>
    <t>2.2.</t>
  </si>
  <si>
    <t>за счет бюджета района (местного бюджета)</t>
  </si>
  <si>
    <t>Уточненный план на 01.11.2016 г.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</si>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</sst>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 applyAlignment="1">
      <alignment horizontal="center"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14"/>
  <sheetViews>
    <sheetView tabSelected="1" workbookViewId="0">
      <selection activeCell="D11" activeCellId="1" sqref="D9 D11"/>
    </sheetView>
  </sheetViews>
  <sheetFormatPr defaultRowHeight="14.4"/>
  <cols>
    <col min="3" max="3" width="28.5546875" customWidth="1"/>
    <col min="4" max="4" width="14.6640625" customWidth="1"/>
    <col min="5" max="5" width="19.109375" customWidth="1"/>
    <col min="6" max="6" width="21.109375" customWidth="1"/>
    <col min="7" max="9" width="14.6640625" customWidth="1"/>
  </cols>
  <sheetData>
    <row r="2" spans="2:9">
      <c r="D2" s="6"/>
    </row>
    <row r="3" spans="2:9">
      <c r="I3" t="s">
        <v>20</v>
      </c>
    </row>
    <row r="4" spans="2:9" s="1" customFormat="1" ht="28.8">
      <c r="B4" s="5" t="s">
        <v>0</v>
      </c>
      <c r="C4" s="5" t="s">
        <v>1</v>
      </c>
      <c r="D4" s="5" t="s">
        <v>2</v>
      </c>
      <c r="E4" s="5" t="s">
        <v>19</v>
      </c>
      <c r="F4" s="5" t="s">
        <v>3</v>
      </c>
      <c r="G4" s="5" t="s">
        <v>4</v>
      </c>
      <c r="H4" s="5" t="s">
        <v>5</v>
      </c>
      <c r="I4" s="5" t="s">
        <v>6</v>
      </c>
    </row>
    <row r="5" spans="2:9">
      <c r="B5" s="3">
        <v>1</v>
      </c>
      <c r="C5" s="2" t="s">
        <v>7</v>
      </c>
      <c r="D5" s="4">
        <v>5157361.5</v>
      </c>
      <c r="E5" s="4">
        <v>4618547.9000000004</v>
      </c>
      <c r="F5" s="4">
        <v>4618547.9000000004</v>
      </c>
      <c r="G5" s="4">
        <v>3653758.3</v>
      </c>
      <c r="H5" s="4">
        <v>3206778.8</v>
      </c>
      <c r="I5" s="4">
        <v>3091821.6</v>
      </c>
    </row>
    <row r="6" spans="2:9" ht="28.8">
      <c r="B6" s="3" t="s">
        <v>8</v>
      </c>
      <c r="C6" s="2" t="s">
        <v>9</v>
      </c>
      <c r="D6" s="4">
        <v>4481801.8</v>
      </c>
      <c r="E6" s="4">
        <v>4137665.4</v>
      </c>
      <c r="F6" s="4">
        <v>4137665.4</v>
      </c>
      <c r="G6" s="4">
        <v>3231343.9</v>
      </c>
      <c r="H6" s="4">
        <v>2788389.1</v>
      </c>
      <c r="I6" s="4">
        <v>2617959.5</v>
      </c>
    </row>
    <row r="7" spans="2:9" ht="39" customHeight="1">
      <c r="B7" s="3" t="s">
        <v>10</v>
      </c>
      <c r="C7" s="2" t="s">
        <v>11</v>
      </c>
      <c r="D7" s="4">
        <f>4437027.3-257647.8</f>
        <v>4179379.5</v>
      </c>
      <c r="E7" s="4">
        <f>4095294.6-285650.1</f>
        <v>3809644.5</v>
      </c>
      <c r="F7" s="4">
        <f>4095294.6-285650.1</f>
        <v>3809644.5</v>
      </c>
      <c r="G7" s="4">
        <f>3225646.7-59864</f>
        <v>3165782.7</v>
      </c>
      <c r="H7" s="4">
        <v>2782655.9</v>
      </c>
      <c r="I7" s="4">
        <v>2613419.5</v>
      </c>
    </row>
    <row r="8" spans="2:9">
      <c r="B8" s="3">
        <v>2</v>
      </c>
      <c r="C8" s="2" t="s">
        <v>12</v>
      </c>
      <c r="D8" s="4">
        <f>5108612.4+56.5</f>
        <v>5108668.9000000004</v>
      </c>
      <c r="E8" s="4">
        <v>4751272</v>
      </c>
      <c r="F8" s="4">
        <f>4801272</f>
        <v>4801272</v>
      </c>
      <c r="G8" s="4">
        <v>3653758.3</v>
      </c>
      <c r="H8" s="4">
        <v>3206778.8</v>
      </c>
      <c r="I8" s="4">
        <v>3091821.6</v>
      </c>
    </row>
    <row r="9" spans="2:9" ht="57.6">
      <c r="B9" s="3" t="s">
        <v>13</v>
      </c>
      <c r="C9" s="2" t="s">
        <v>14</v>
      </c>
      <c r="D9" s="4">
        <f>3202433.7+45394.3</f>
        <v>3247828</v>
      </c>
      <c r="E9" s="4">
        <f>2761943+98177.7</f>
        <v>2860120.7</v>
      </c>
      <c r="F9" s="4">
        <f>2761943+98177.7</f>
        <v>2860120.7</v>
      </c>
      <c r="G9" s="4">
        <v>2113316.2000000002</v>
      </c>
      <c r="H9" s="4">
        <v>2233797.9</v>
      </c>
      <c r="I9" s="4">
        <v>2064561.5</v>
      </c>
    </row>
    <row r="10" spans="2:9" ht="28.8">
      <c r="B10" s="3" t="s">
        <v>15</v>
      </c>
      <c r="C10" s="2" t="s">
        <v>16</v>
      </c>
      <c r="D10" s="4">
        <v>45394.3</v>
      </c>
      <c r="E10" s="4">
        <v>98177.7</v>
      </c>
      <c r="F10" s="4">
        <v>98177.7</v>
      </c>
      <c r="G10" s="4">
        <v>0</v>
      </c>
      <c r="H10" s="4">
        <v>0</v>
      </c>
      <c r="I10" s="4">
        <v>0</v>
      </c>
    </row>
    <row r="11" spans="2:9" ht="28.8">
      <c r="B11" s="3" t="s">
        <v>17</v>
      </c>
      <c r="C11" s="2" t="s">
        <v>18</v>
      </c>
      <c r="D11" s="4">
        <f>1860784.4+56.5</f>
        <v>1860840.9</v>
      </c>
      <c r="E11" s="4">
        <v>1891151.3</v>
      </c>
      <c r="F11" s="4">
        <v>1941151.3</v>
      </c>
      <c r="G11" s="4">
        <v>1540442.1</v>
      </c>
      <c r="H11" s="4">
        <v>972980.9</v>
      </c>
      <c r="I11" s="4">
        <v>1027260.1</v>
      </c>
    </row>
    <row r="14" spans="2:9">
      <c r="F14" s="6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2016-11-23T10:54:48Z</dcterms:modified>
</cp:coreProperties>
</file>